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Delta="1E-4"/>
</workbook>
</file>

<file path=xl/calcChain.xml><?xml version="1.0" encoding="utf-8"?>
<calcChain xmlns="http://schemas.openxmlformats.org/spreadsheetml/2006/main">
  <c r="G18" i="1"/>
  <c r="I17"/>
  <c r="F18" l="1"/>
  <c r="E18"/>
  <c r="D18"/>
  <c r="I5" l="1"/>
  <c r="I6"/>
  <c r="I7"/>
  <c r="I8"/>
  <c r="I9"/>
  <c r="I10"/>
  <c r="I11"/>
  <c r="I12"/>
  <c r="I13"/>
  <c r="I14"/>
  <c r="I16"/>
  <c r="H5"/>
  <c r="H6"/>
  <c r="H7"/>
  <c r="H8"/>
  <c r="H9"/>
  <c r="H10"/>
  <c r="H11"/>
  <c r="H12"/>
  <c r="H13"/>
  <c r="H14"/>
  <c r="H16"/>
  <c r="C18" l="1"/>
  <c r="H4" l="1"/>
  <c r="I4"/>
  <c r="I18" l="1"/>
  <c r="H18"/>
</calcChain>
</file>

<file path=xl/sharedStrings.xml><?xml version="1.0" encoding="utf-8"?>
<sst xmlns="http://schemas.openxmlformats.org/spreadsheetml/2006/main" count="54" uniqueCount="54">
  <si>
    <t>Наименование программы</t>
  </si>
  <si>
    <t>Код целевой классификации</t>
  </si>
  <si>
    <t>тыс.руб.</t>
  </si>
  <si>
    <t>Всего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</si>
  <si>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</si>
  <si>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</si>
  <si>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</si>
  <si>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</si>
  <si>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</si>
  <si>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</si>
  <si>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</si>
  <si>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</si>
  <si>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</si>
  <si>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Муниципальные программы Мирского сельского поселения Кавказского района, характеризуются в следующей таблице:</t>
  </si>
  <si>
    <t>Глава Мирского сельского поселения</t>
  </si>
  <si>
    <t xml:space="preserve">Кавказского района                                                                                                 </t>
  </si>
  <si>
    <t>1000000000</t>
  </si>
  <si>
    <t>1100000000</t>
  </si>
  <si>
    <t>Защита населения и территории от чрезвычайных ситуаций природного и техногенного характера, обеспечение пожарной безопасности</t>
  </si>
  <si>
    <t>Развитие топливно-энергетического комплекса</t>
  </si>
  <si>
    <t xml:space="preserve"> Поддержка и развитие малого и среднего предпринимательства в Мирском сельском поселении Кавказского района</t>
  </si>
  <si>
    <t xml:space="preserve"> Расширение информационного пространства Мирского сельского поселения Кавказского района</t>
  </si>
  <si>
    <t xml:space="preserve"> Развитие физической культуры и спорта в Мирском сельском поселении Кавказского района </t>
  </si>
  <si>
    <t>Развитие культуры Мирского сельского поселения Кавказского района</t>
  </si>
  <si>
    <t xml:space="preserve"> Социальная поддержки граждан Мирского сельского поселения Кавказского района</t>
  </si>
  <si>
    <t xml:space="preserve"> Благоустройство территории Мирского сельского поселения Кавказского района </t>
  </si>
  <si>
    <t xml:space="preserve"> Комплексное и устойчивое развитие Мирского сельского поселения Кавказского района в сфере строительства, архитектуры, дорожного хозяйства и жилищно-коммунального хозяйства </t>
  </si>
  <si>
    <t>Обеспечение безопасности населения Мирского сельского поселения Кавказского района</t>
  </si>
  <si>
    <t xml:space="preserve"> Молодежь Мирского сельского поселения Кавказского района </t>
  </si>
  <si>
    <t>Формирование современной городской среды на территории Мирского сельского поселения Кавказского района</t>
  </si>
  <si>
    <t>1200000000</t>
  </si>
  <si>
    <t>1300000000</t>
  </si>
  <si>
    <t>Благоустройство прилегающих территорий к образовательным учреждениям, расположенных  на территории Мирского сельского поселения Кавказского района</t>
  </si>
  <si>
    <t>О.В.Бондарева</t>
  </si>
  <si>
    <t>111,6</t>
  </si>
  <si>
    <t>1,6</t>
  </si>
  <si>
    <t>2023 год   (факт)</t>
  </si>
  <si>
    <t>Первоначальный бюджет на 2024г</t>
  </si>
  <si>
    <t>Уточненный бюджет на 01.10.2024г.</t>
  </si>
  <si>
    <t>Ожидаемое исполнение за  2024 года</t>
  </si>
  <si>
    <t xml:space="preserve">Прогноз на 2025 год
</t>
  </si>
  <si>
    <t>2025/2023, %</t>
  </si>
  <si>
    <t>2025/2024, %</t>
  </si>
  <si>
    <t>8497</t>
  </si>
  <si>
    <t>3668,2</t>
  </si>
  <si>
    <t>8138,2</t>
  </si>
  <si>
    <t>322,6</t>
  </si>
  <si>
    <t>131</t>
  </si>
  <si>
    <t>343,1</t>
  </si>
  <si>
    <t>70,3</t>
  </si>
  <si>
    <t>148,8</t>
  </si>
  <si>
    <t>Муниципальная программа Мирского  сельское поселение  Кавказского района «Развитие информатизации в администрации Мирского сельского поселения Кавказского района»</t>
  </si>
  <si>
    <t>140000000</t>
  </si>
  <si>
    <t>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</si>
</sst>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;[Red]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13" workbookViewId="0">
      <selection activeCell="G7" sqref="G7"/>
    </sheetView>
  </sheetViews>
  <sheetFormatPr defaultRowHeight="15"/>
  <cols>
    <col min="1" max="1" width="50.7109375" customWidth="1"/>
    <col min="2" max="3" width="13.140625" customWidth="1"/>
    <col min="4" max="4" width="12.140625" customWidth="1"/>
    <col min="5" max="6" width="13.7109375" customWidth="1"/>
    <col min="7" max="7" width="13.28515625" customWidth="1"/>
    <col min="8" max="8" width="13.5703125" customWidth="1"/>
    <col min="9" max="9" width="13.42578125" customWidth="1"/>
  </cols>
  <sheetData>
    <row r="1" spans="1:9" ht="44.25" customHeight="1">
      <c r="A1" s="17" t="s">
        <v>13</v>
      </c>
      <c r="B1" s="17"/>
      <c r="C1" s="17"/>
      <c r="D1" s="17"/>
      <c r="E1" s="17"/>
      <c r="F1" s="17"/>
      <c r="G1" s="17"/>
      <c r="H1" s="17"/>
    </row>
    <row r="2" spans="1:9">
      <c r="H2" t="s">
        <v>2</v>
      </c>
    </row>
    <row r="3" spans="1:9" ht="63">
      <c r="A3" s="4" t="s">
        <v>0</v>
      </c>
      <c r="B3" s="5" t="s">
        <v>1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13" t="s">
        <v>42</v>
      </c>
    </row>
    <row r="4" spans="1:9" ht="38.25" customHeight="1">
      <c r="A4" s="1" t="s">
        <v>27</v>
      </c>
      <c r="B4" s="7" t="s">
        <v>4</v>
      </c>
      <c r="C4" s="14">
        <v>3</v>
      </c>
      <c r="D4" s="8">
        <v>10</v>
      </c>
      <c r="E4" s="9">
        <v>10</v>
      </c>
      <c r="F4" s="9">
        <v>10</v>
      </c>
      <c r="G4" s="9">
        <v>5</v>
      </c>
      <c r="H4" s="9">
        <f>G4/C4*100</f>
        <v>166.66666666666669</v>
      </c>
      <c r="I4" s="14">
        <f>G4/F4*100</f>
        <v>50</v>
      </c>
    </row>
    <row r="5" spans="1:9" ht="69" customHeight="1">
      <c r="A5" s="1" t="s">
        <v>26</v>
      </c>
      <c r="B5" s="7" t="s">
        <v>5</v>
      </c>
      <c r="C5" s="7" t="s">
        <v>43</v>
      </c>
      <c r="D5" s="8">
        <v>3580.3</v>
      </c>
      <c r="E5" s="9">
        <v>10026.1</v>
      </c>
      <c r="F5" s="9">
        <v>10026.1</v>
      </c>
      <c r="G5" s="9">
        <v>5872.7</v>
      </c>
      <c r="H5" s="9">
        <f t="shared" ref="H5:H18" si="0">G5/C5*100</f>
        <v>69.114981758267618</v>
      </c>
      <c r="I5" s="14">
        <f t="shared" ref="I5:I18" si="1">G5/F5*100</f>
        <v>58.574121542773362</v>
      </c>
    </row>
    <row r="6" spans="1:9" ht="36.75" customHeight="1">
      <c r="A6" s="2" t="s">
        <v>25</v>
      </c>
      <c r="B6" s="7" t="s">
        <v>6</v>
      </c>
      <c r="C6" s="7" t="s">
        <v>44</v>
      </c>
      <c r="D6" s="8">
        <v>197.5</v>
      </c>
      <c r="E6" s="9">
        <v>801.3</v>
      </c>
      <c r="F6" s="9">
        <v>801.3</v>
      </c>
      <c r="G6" s="9">
        <v>466.2</v>
      </c>
      <c r="H6" s="9">
        <f t="shared" si="0"/>
        <v>12.709230685349763</v>
      </c>
      <c r="I6" s="14">
        <f t="shared" si="1"/>
        <v>58.180456757768631</v>
      </c>
    </row>
    <row r="7" spans="1:9" ht="35.1" customHeight="1">
      <c r="A7" s="2" t="s">
        <v>28</v>
      </c>
      <c r="B7" s="7" t="s">
        <v>7</v>
      </c>
      <c r="C7" s="15">
        <v>6.5</v>
      </c>
      <c r="D7" s="8">
        <v>160.30000000000001</v>
      </c>
      <c r="E7" s="9">
        <v>160.4</v>
      </c>
      <c r="F7" s="9">
        <v>160.4</v>
      </c>
      <c r="G7" s="9">
        <v>180.3</v>
      </c>
      <c r="H7" s="9">
        <f t="shared" si="0"/>
        <v>2773.8461538461538</v>
      </c>
      <c r="I7" s="14">
        <f t="shared" si="1"/>
        <v>112.40648379052369</v>
      </c>
    </row>
    <row r="8" spans="1:9" ht="36" customHeight="1">
      <c r="A8" s="2" t="s">
        <v>23</v>
      </c>
      <c r="B8" s="7" t="s">
        <v>8</v>
      </c>
      <c r="C8" s="7" t="s">
        <v>45</v>
      </c>
      <c r="D8" s="8">
        <v>7933.5</v>
      </c>
      <c r="E8" s="9">
        <v>16574.5</v>
      </c>
      <c r="F8" s="9">
        <v>16574.5</v>
      </c>
      <c r="G8" s="9">
        <v>10162.1</v>
      </c>
      <c r="H8" s="9">
        <f t="shared" si="0"/>
        <v>124.86913568110884</v>
      </c>
      <c r="I8" s="14">
        <f t="shared" si="1"/>
        <v>61.311653443542788</v>
      </c>
    </row>
    <row r="9" spans="1:9" ht="35.25" customHeight="1">
      <c r="A9" s="2" t="s">
        <v>24</v>
      </c>
      <c r="B9" s="7" t="s">
        <v>9</v>
      </c>
      <c r="C9" s="7" t="s">
        <v>34</v>
      </c>
      <c r="D9" s="8">
        <v>111.6</v>
      </c>
      <c r="E9" s="9">
        <v>111.6</v>
      </c>
      <c r="F9" s="9">
        <v>111.6</v>
      </c>
      <c r="G9" s="9">
        <v>111.6</v>
      </c>
      <c r="H9" s="9">
        <f t="shared" si="0"/>
        <v>100</v>
      </c>
      <c r="I9" s="14">
        <f t="shared" si="1"/>
        <v>100</v>
      </c>
    </row>
    <row r="10" spans="1:9" ht="34.5" customHeight="1">
      <c r="A10" s="2" t="s">
        <v>22</v>
      </c>
      <c r="B10" s="7" t="s">
        <v>10</v>
      </c>
      <c r="C10" s="7" t="s">
        <v>46</v>
      </c>
      <c r="D10" s="8">
        <v>30</v>
      </c>
      <c r="E10" s="9">
        <v>30</v>
      </c>
      <c r="F10" s="9">
        <v>30</v>
      </c>
      <c r="G10" s="9">
        <v>30</v>
      </c>
      <c r="H10" s="9">
        <f t="shared" si="0"/>
        <v>9.299442033477991</v>
      </c>
      <c r="I10" s="14">
        <f t="shared" si="1"/>
        <v>100</v>
      </c>
    </row>
    <row r="11" spans="1:9" ht="36.75" customHeight="1">
      <c r="A11" s="2" t="s">
        <v>21</v>
      </c>
      <c r="B11" s="7" t="s">
        <v>11</v>
      </c>
      <c r="C11" s="7" t="s">
        <v>47</v>
      </c>
      <c r="D11" s="8">
        <v>104</v>
      </c>
      <c r="E11" s="9">
        <v>136.80000000000001</v>
      </c>
      <c r="F11" s="9">
        <v>136.80000000000001</v>
      </c>
      <c r="G11" s="9">
        <v>134</v>
      </c>
      <c r="H11" s="9">
        <f t="shared" si="0"/>
        <v>102.29007633587786</v>
      </c>
      <c r="I11" s="14">
        <f t="shared" si="1"/>
        <v>97.953216374269005</v>
      </c>
    </row>
    <row r="12" spans="1:9" ht="51" customHeight="1">
      <c r="A12" s="2" t="s">
        <v>20</v>
      </c>
      <c r="B12" s="7" t="s">
        <v>12</v>
      </c>
      <c r="C12" s="7" t="s">
        <v>35</v>
      </c>
      <c r="D12" s="8">
        <v>1.6</v>
      </c>
      <c r="E12" s="9">
        <v>1.6</v>
      </c>
      <c r="F12" s="9">
        <v>1.6</v>
      </c>
      <c r="G12" s="9">
        <v>1.6</v>
      </c>
      <c r="H12" s="9">
        <f t="shared" si="0"/>
        <v>100</v>
      </c>
      <c r="I12" s="14">
        <f t="shared" si="1"/>
        <v>100</v>
      </c>
    </row>
    <row r="13" spans="1:9" ht="25.5" customHeight="1">
      <c r="A13" s="2" t="s">
        <v>19</v>
      </c>
      <c r="B13" s="7" t="s">
        <v>16</v>
      </c>
      <c r="C13" s="7" t="s">
        <v>48</v>
      </c>
      <c r="D13" s="8">
        <v>150</v>
      </c>
      <c r="E13" s="9">
        <v>192.7</v>
      </c>
      <c r="F13" s="9">
        <v>192.7</v>
      </c>
      <c r="G13" s="9">
        <v>200</v>
      </c>
      <c r="H13" s="9">
        <f t="shared" si="0"/>
        <v>58.292043136111914</v>
      </c>
      <c r="I13" s="14">
        <f t="shared" si="1"/>
        <v>103.78827192527244</v>
      </c>
    </row>
    <row r="14" spans="1:9" ht="51" customHeight="1">
      <c r="A14" s="2" t="s">
        <v>18</v>
      </c>
      <c r="B14" s="7" t="s">
        <v>17</v>
      </c>
      <c r="C14" s="7" t="s">
        <v>49</v>
      </c>
      <c r="D14" s="8">
        <v>53</v>
      </c>
      <c r="E14" s="9">
        <v>53</v>
      </c>
      <c r="F14" s="9">
        <v>53</v>
      </c>
      <c r="G14" s="9">
        <v>50.6</v>
      </c>
      <c r="H14" s="9">
        <f t="shared" si="0"/>
        <v>71.977240398293034</v>
      </c>
      <c r="I14" s="14">
        <f t="shared" si="1"/>
        <v>95.471698113207552</v>
      </c>
    </row>
    <row r="15" spans="1:9" ht="53.25" customHeight="1">
      <c r="A15" s="2" t="s">
        <v>29</v>
      </c>
      <c r="B15" s="7" t="s">
        <v>30</v>
      </c>
      <c r="C15" s="14">
        <v>0</v>
      </c>
      <c r="D15" s="8">
        <v>40567.300000000003</v>
      </c>
      <c r="E15" s="9">
        <v>39981.199999999997</v>
      </c>
      <c r="F15" s="9">
        <v>39981.199999999997</v>
      </c>
      <c r="G15" s="9">
        <v>0</v>
      </c>
      <c r="H15" s="9">
        <v>0</v>
      </c>
      <c r="I15" s="14">
        <v>0</v>
      </c>
    </row>
    <row r="16" spans="1:9" ht="64.5" customHeight="1">
      <c r="A16" s="2" t="s">
        <v>32</v>
      </c>
      <c r="B16" s="7" t="s">
        <v>31</v>
      </c>
      <c r="C16" s="7" t="s">
        <v>50</v>
      </c>
      <c r="D16" s="8">
        <v>0</v>
      </c>
      <c r="E16" s="9">
        <v>0</v>
      </c>
      <c r="F16" s="9">
        <v>0</v>
      </c>
      <c r="G16" s="9">
        <v>0</v>
      </c>
      <c r="H16" s="9">
        <f t="shared" si="0"/>
        <v>0</v>
      </c>
      <c r="I16" s="14" t="e">
        <f t="shared" si="1"/>
        <v>#DIV/0!</v>
      </c>
    </row>
    <row r="17" spans="1:9" ht="64.5" customHeight="1">
      <c r="A17" s="2" t="s">
        <v>51</v>
      </c>
      <c r="B17" s="7" t="s">
        <v>52</v>
      </c>
      <c r="C17" s="7" t="s">
        <v>53</v>
      </c>
      <c r="D17" s="8">
        <v>0</v>
      </c>
      <c r="E17" s="9">
        <v>73.2</v>
      </c>
      <c r="F17" s="9">
        <v>73.2</v>
      </c>
      <c r="G17" s="9">
        <v>165.3</v>
      </c>
      <c r="H17" s="9">
        <v>0</v>
      </c>
      <c r="I17" s="14">
        <f t="shared" si="1"/>
        <v>225.81967213114754</v>
      </c>
    </row>
    <row r="18" spans="1:9" ht="21.75" customHeight="1">
      <c r="A18" s="12" t="s">
        <v>3</v>
      </c>
      <c r="B18" s="6"/>
      <c r="C18" s="11">
        <f>C4+C5+C6+C7+C8+C9+C10+C11+C12+C13+C14+C15+C16</f>
        <v>21441.899999999994</v>
      </c>
      <c r="D18" s="11">
        <f>SUM(D4:D17)</f>
        <v>52899.100000000006</v>
      </c>
      <c r="E18" s="11">
        <f>SUM(E4:E17)</f>
        <v>68152.399999999994</v>
      </c>
      <c r="F18" s="11">
        <f>SUM(F4:F17)</f>
        <v>68152.399999999994</v>
      </c>
      <c r="G18" s="6">
        <f>SUM(G4:G17)</f>
        <v>17379.399999999994</v>
      </c>
      <c r="H18" s="11">
        <f t="shared" si="0"/>
        <v>81.053451419883487</v>
      </c>
      <c r="I18" s="16">
        <f t="shared" si="1"/>
        <v>25.500789407269586</v>
      </c>
    </row>
    <row r="19" spans="1:9">
      <c r="A19" s="3"/>
      <c r="B19" s="3"/>
      <c r="C19" s="3"/>
      <c r="D19" s="3"/>
      <c r="E19" s="3"/>
      <c r="F19" s="3"/>
      <c r="G19" s="3"/>
      <c r="H19" s="3"/>
    </row>
    <row r="20" spans="1:9">
      <c r="A20" s="3"/>
      <c r="B20" s="3"/>
      <c r="C20" s="3"/>
      <c r="D20" s="3"/>
      <c r="E20" s="3"/>
      <c r="F20" s="3"/>
      <c r="G20" s="3"/>
      <c r="H20" s="3"/>
    </row>
    <row r="21" spans="1:9" ht="18.75">
      <c r="A21" s="18" t="s">
        <v>14</v>
      </c>
      <c r="B21" s="18"/>
      <c r="C21" s="18"/>
      <c r="D21" s="18"/>
      <c r="E21" s="10"/>
      <c r="F21" s="10"/>
      <c r="G21" s="10"/>
      <c r="H21" s="3"/>
    </row>
    <row r="22" spans="1:9" ht="18.75">
      <c r="A22" s="10" t="s">
        <v>15</v>
      </c>
      <c r="B22" s="10"/>
      <c r="C22" s="10"/>
      <c r="D22" s="10"/>
      <c r="E22" s="10"/>
      <c r="F22" s="10" t="s">
        <v>33</v>
      </c>
      <c r="G22" s="10"/>
    </row>
  </sheetData>
  <mergeCells count="2">
    <mergeCell ref="A1:H1"/>
    <mergeCell ref="A21:D21"/>
  </mergeCells>
  <pageMargins left="0.9055118110236221" right="0.11811023622047245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2024-11-11T10:14:05Z</dcterms:modified>
</cp:coreProperties>
</file>